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4120004\ven\ToArcadis\2017-11-22 Submittal Batch 15\"/>
    </mc:Choice>
  </mc:AlternateContent>
  <bookViews>
    <workbookView xWindow="0" yWindow="0" windowWidth="28800" windowHeight="1341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" l="1"/>
  <c r="F34" i="1"/>
  <c r="F35" i="1"/>
  <c r="F32" i="1"/>
  <c r="E35" i="1"/>
  <c r="F38" i="1"/>
  <c r="F40" i="1"/>
  <c r="F37" i="1"/>
  <c r="E38" i="1"/>
</calcChain>
</file>

<file path=xl/sharedStrings.xml><?xml version="1.0" encoding="utf-8"?>
<sst xmlns="http://schemas.openxmlformats.org/spreadsheetml/2006/main" count="97" uniqueCount="29">
  <si>
    <t xml:space="preserve"> U14</t>
  </si>
  <si>
    <t xml:space="preserve"> U15</t>
  </si>
  <si>
    <t xml:space="preserve"> U16</t>
  </si>
  <si>
    <t xml:space="preserve"> U17</t>
  </si>
  <si>
    <t>Manhole</t>
  </si>
  <si>
    <t>Point in Pipe</t>
  </si>
  <si>
    <t>Point Name</t>
  </si>
  <si>
    <t>Northing</t>
  </si>
  <si>
    <t>Easting</t>
  </si>
  <si>
    <t>Feature</t>
  </si>
  <si>
    <t>W1</t>
  </si>
  <si>
    <t>W2</t>
  </si>
  <si>
    <t>W3</t>
  </si>
  <si>
    <t>Box Culvert Downstream</t>
  </si>
  <si>
    <t>Box Culvert Upstream</t>
  </si>
  <si>
    <t>Nearest Cross Street</t>
  </si>
  <si>
    <t>Glenrose Avenue</t>
  </si>
  <si>
    <t>Bransford Avenue</t>
  </si>
  <si>
    <t>Ground Elevation</t>
  </si>
  <si>
    <r>
      <t>W2</t>
    </r>
    <r>
      <rPr>
        <sz val="11"/>
        <color rgb="FFFF0000"/>
        <rFont val="Calibri"/>
        <family val="2"/>
        <scheme val="minor"/>
      </rPr>
      <t>*</t>
    </r>
  </si>
  <si>
    <r>
      <t>W2</t>
    </r>
    <r>
      <rPr>
        <sz val="11"/>
        <color rgb="FFFF0000"/>
        <rFont val="Calibri"/>
        <family val="2"/>
        <scheme val="minor"/>
      </rPr>
      <t>**</t>
    </r>
  </si>
  <si>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>Stakedout coordinates supplied and took a shot to obatain location and elevation</t>
    </r>
  </si>
  <si>
    <r>
      <rPr>
        <sz val="11"/>
        <color rgb="FFFF0000"/>
        <rFont val="Calibri"/>
        <family val="2"/>
        <scheme val="minor"/>
      </rPr>
      <t>**</t>
    </r>
    <r>
      <rPr>
        <sz val="11"/>
        <color theme="1"/>
        <rFont val="Calibri"/>
        <family val="2"/>
        <scheme val="minor"/>
      </rPr>
      <t>Found a catch basin close to area and took a shot on it to obatain location and elevation</t>
    </r>
  </si>
  <si>
    <t>SUPPLIED LOCATIONS</t>
  </si>
  <si>
    <t>LOCATIONS SHOT IN FIELD</t>
  </si>
  <si>
    <t>DEPTHS APPLIED TO POINTS SHOT IN FIELD</t>
  </si>
  <si>
    <t>DEPTH</t>
  </si>
  <si>
    <t>FLOW ELEVATION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</si>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</sst>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2" borderId="10" xfId="0" applyFill="1" applyBorder="1"/>
    <xf numFmtId="0" fontId="0" fillId="2" borderId="0" xfId="0" applyFill="1" applyBorder="1"/>
    <xf numFmtId="0" fontId="0" fillId="2" borderId="11" xfId="0" applyFill="1" applyBorder="1"/>
    <xf numFmtId="164" fontId="0" fillId="0" borderId="6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2" borderId="1" xfId="0" applyFill="1" applyBorder="1"/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9" xfId="0" applyBorder="1"/>
    <xf numFmtId="164" fontId="0" fillId="0" borderId="20" xfId="0" applyNumberFormat="1" applyBorder="1" applyAlignment="1">
      <alignment horizontal="center"/>
    </xf>
    <xf numFmtId="0" fontId="1" fillId="0" borderId="0" xfId="0" applyFont="1"/>
    <xf numFmtId="165" fontId="0" fillId="0" borderId="6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2" borderId="0" xfId="0" applyNumberFormat="1" applyFill="1" applyBorder="1" applyAlignment="1">
      <alignment horizontal="center"/>
    </xf>
    <xf numFmtId="165" fontId="0" fillId="0" borderId="20" xfId="0" applyNumberFormat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0" fillId="0" borderId="18" xfId="0" applyNumberFormat="1" applyBorder="1" applyAlignment="1">
      <alignment horizontal="center"/>
    </xf>
    <xf numFmtId="0" fontId="1" fillId="0" borderId="22" xfId="0" applyFont="1" applyBorder="1" applyAlignment="1">
      <alignment horizontal="left"/>
    </xf>
    <xf numFmtId="0" fontId="1" fillId="0" borderId="25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26" xfId="0" applyBorder="1"/>
    <xf numFmtId="0" fontId="0" fillId="2" borderId="9" xfId="0" applyFill="1" applyBorder="1"/>
    <xf numFmtId="0" fontId="0" fillId="0" borderId="0" xfId="0" applyBorder="1" applyAlignment="1">
      <alignment horizontal="center"/>
    </xf>
    <xf numFmtId="0" fontId="0" fillId="0" borderId="0" xfId="0" applyBorder="1"/>
    <xf numFmtId="165" fontId="0" fillId="3" borderId="23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165" fontId="0" fillId="3" borderId="24" xfId="0" applyNumberFormat="1" applyFill="1" applyBorder="1" applyAlignment="1">
      <alignment horizontal="center"/>
    </xf>
    <xf numFmtId="165" fontId="0" fillId="3" borderId="17" xfId="0" applyNumberFormat="1" applyFill="1" applyBorder="1" applyAlignment="1">
      <alignment horizontal="center"/>
    </xf>
    <xf numFmtId="165" fontId="0" fillId="3" borderId="18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topLeftCell="A7" workbookViewId="0">
      <selection activeCell="L21" sqref="L21"/>
    </sheetView>
  </sheetViews>
  <sheetFormatPr defaultRowHeight="15" x14ac:dyDescent="0.25"/>
  <cols>
    <col min="1" max="1" width="11.42578125" bestFit="1" customWidth="1"/>
    <col min="2" max="2" width="11.5703125" bestFit="1" customWidth="1"/>
    <col min="3" max="3" width="12.5703125" bestFit="1" customWidth="1"/>
    <col min="4" max="5" width="23.28515625" bestFit="1" customWidth="1"/>
    <col min="6" max="6" width="19.28515625" bestFit="1" customWidth="1"/>
    <col min="7" max="7" width="23.28515625" bestFit="1" customWidth="1"/>
    <col min="8" max="8" width="19.28515625" bestFit="1" customWidth="1"/>
  </cols>
  <sheetData>
    <row r="1" spans="1:7" ht="15.75" thickBot="1" x14ac:dyDescent="0.3">
      <c r="B1" s="31" t="s">
        <v>23</v>
      </c>
    </row>
    <row r="2" spans="1:7" ht="15.75" thickBot="1" x14ac:dyDescent="0.3">
      <c r="A2" s="1" t="s">
        <v>6</v>
      </c>
      <c r="B2" s="2" t="s">
        <v>7</v>
      </c>
      <c r="C2" s="2" t="s">
        <v>8</v>
      </c>
      <c r="D2" s="2" t="s">
        <v>9</v>
      </c>
      <c r="E2" s="3" t="s">
        <v>15</v>
      </c>
    </row>
    <row r="3" spans="1:7" x14ac:dyDescent="0.25">
      <c r="A3" s="5" t="s">
        <v>0</v>
      </c>
      <c r="B3" s="6">
        <v>652929.18999999994</v>
      </c>
      <c r="C3" s="6">
        <v>1750401.07</v>
      </c>
      <c r="D3" s="6" t="s">
        <v>4</v>
      </c>
      <c r="E3" s="7" t="s">
        <v>16</v>
      </c>
    </row>
    <row r="4" spans="1:7" x14ac:dyDescent="0.25">
      <c r="A4" s="8" t="s">
        <v>1</v>
      </c>
      <c r="B4" s="4">
        <v>652904.82999999996</v>
      </c>
      <c r="C4" s="4">
        <v>1750378.66</v>
      </c>
      <c r="D4" s="4" t="s">
        <v>5</v>
      </c>
      <c r="E4" s="9" t="s">
        <v>16</v>
      </c>
    </row>
    <row r="5" spans="1:7" x14ac:dyDescent="0.25">
      <c r="A5" s="8" t="s">
        <v>2</v>
      </c>
      <c r="B5" s="4">
        <v>652891.93000000005</v>
      </c>
      <c r="C5" s="4">
        <v>1750363.36</v>
      </c>
      <c r="D5" s="4" t="s">
        <v>5</v>
      </c>
      <c r="E5" s="9" t="s">
        <v>16</v>
      </c>
    </row>
    <row r="6" spans="1:7" x14ac:dyDescent="0.25">
      <c r="A6" s="8" t="s">
        <v>3</v>
      </c>
      <c r="B6" s="4">
        <v>652898.75</v>
      </c>
      <c r="C6" s="4">
        <v>1750358.44</v>
      </c>
      <c r="D6" s="4" t="s">
        <v>5</v>
      </c>
      <c r="E6" s="9" t="s">
        <v>16</v>
      </c>
    </row>
    <row r="7" spans="1:7" x14ac:dyDescent="0.25">
      <c r="A7" s="13"/>
      <c r="B7" s="14"/>
      <c r="C7" s="14"/>
      <c r="D7" s="14"/>
      <c r="E7" s="15"/>
    </row>
    <row r="8" spans="1:7" x14ac:dyDescent="0.25">
      <c r="A8" s="8" t="s">
        <v>10</v>
      </c>
      <c r="B8" s="4">
        <v>651916.15</v>
      </c>
      <c r="C8" s="4">
        <v>1742555.13</v>
      </c>
      <c r="D8" s="4" t="s">
        <v>13</v>
      </c>
      <c r="E8" s="9" t="s">
        <v>17</v>
      </c>
    </row>
    <row r="9" spans="1:7" x14ac:dyDescent="0.25">
      <c r="A9" s="8" t="s">
        <v>11</v>
      </c>
      <c r="B9" s="4">
        <v>651502.66</v>
      </c>
      <c r="C9" s="4">
        <v>1742867.13</v>
      </c>
      <c r="D9" s="4" t="s">
        <v>14</v>
      </c>
      <c r="E9" s="9" t="s">
        <v>17</v>
      </c>
    </row>
    <row r="10" spans="1:7" ht="15.75" thickBot="1" x14ac:dyDescent="0.3">
      <c r="A10" s="10" t="s">
        <v>12</v>
      </c>
      <c r="B10" s="11">
        <v>652711.71</v>
      </c>
      <c r="C10" s="11">
        <v>1750726.42</v>
      </c>
      <c r="D10" s="11" t="s">
        <v>4</v>
      </c>
      <c r="E10" s="12" t="s">
        <v>16</v>
      </c>
    </row>
    <row r="12" spans="1:7" ht="15.75" thickBot="1" x14ac:dyDescent="0.3">
      <c r="B12" s="31" t="s">
        <v>24</v>
      </c>
    </row>
    <row r="13" spans="1:7" ht="15.75" thickBot="1" x14ac:dyDescent="0.3">
      <c r="A13" s="25" t="s">
        <v>6</v>
      </c>
      <c r="B13" s="24" t="s">
        <v>7</v>
      </c>
      <c r="C13" s="24" t="s">
        <v>8</v>
      </c>
      <c r="D13" s="24" t="s">
        <v>18</v>
      </c>
      <c r="E13" s="26" t="s">
        <v>9</v>
      </c>
      <c r="F13" s="28" t="s">
        <v>15</v>
      </c>
      <c r="G13" s="27"/>
    </row>
    <row r="14" spans="1:7" x14ac:dyDescent="0.25">
      <c r="A14" s="5" t="s">
        <v>0</v>
      </c>
      <c r="B14" s="16">
        <v>652929.22970000003</v>
      </c>
      <c r="C14" s="16">
        <v>1750401.2498999999</v>
      </c>
      <c r="D14" s="32">
        <v>498.37700000000001</v>
      </c>
      <c r="E14" s="20" t="s">
        <v>4</v>
      </c>
      <c r="F14" s="4" t="s">
        <v>16</v>
      </c>
      <c r="G14" s="4"/>
    </row>
    <row r="15" spans="1:7" x14ac:dyDescent="0.25">
      <c r="A15" s="8" t="s">
        <v>1</v>
      </c>
      <c r="B15" s="17">
        <v>652904.48400000005</v>
      </c>
      <c r="C15" s="17">
        <v>1750378.2674</v>
      </c>
      <c r="D15" s="33">
        <v>500.37700000000001</v>
      </c>
      <c r="E15" s="21" t="s">
        <v>5</v>
      </c>
      <c r="F15" s="4" t="s">
        <v>16</v>
      </c>
      <c r="G15" s="4"/>
    </row>
    <row r="16" spans="1:7" x14ac:dyDescent="0.25">
      <c r="A16" s="8" t="s">
        <v>2</v>
      </c>
      <c r="B16" s="17">
        <v>652890.40130000003</v>
      </c>
      <c r="C16" s="17">
        <v>1750365.0001000001</v>
      </c>
      <c r="D16" s="33">
        <v>511.01499999999999</v>
      </c>
      <c r="E16" s="21" t="s">
        <v>5</v>
      </c>
      <c r="F16" s="4" t="s">
        <v>16</v>
      </c>
      <c r="G16" s="4"/>
    </row>
    <row r="17" spans="1:9" x14ac:dyDescent="0.25">
      <c r="A17" s="8" t="s">
        <v>3</v>
      </c>
      <c r="B17" s="17">
        <v>652884.91150000005</v>
      </c>
      <c r="C17" s="17">
        <v>1750360.3304000001</v>
      </c>
      <c r="D17" s="33">
        <v>513.71400000000006</v>
      </c>
      <c r="E17" s="21" t="s">
        <v>5</v>
      </c>
      <c r="F17" s="4" t="s">
        <v>16</v>
      </c>
      <c r="G17" s="4"/>
    </row>
    <row r="18" spans="1:9" x14ac:dyDescent="0.25">
      <c r="A18" s="13"/>
      <c r="B18" s="18"/>
      <c r="C18" s="18"/>
      <c r="D18" s="34"/>
      <c r="E18" s="14"/>
      <c r="F18" s="23"/>
      <c r="G18" s="4"/>
    </row>
    <row r="19" spans="1:9" x14ac:dyDescent="0.25">
      <c r="A19" s="8" t="s">
        <v>10</v>
      </c>
      <c r="B19" s="17">
        <v>651915.59869999997</v>
      </c>
      <c r="C19" s="17">
        <v>1742555.48</v>
      </c>
      <c r="D19" s="33">
        <v>476.07100000000003</v>
      </c>
      <c r="E19" s="21" t="s">
        <v>13</v>
      </c>
      <c r="F19" s="4" t="s">
        <v>17</v>
      </c>
      <c r="G19" s="4"/>
    </row>
    <row r="20" spans="1:9" x14ac:dyDescent="0.25">
      <c r="A20" s="8" t="s">
        <v>19</v>
      </c>
      <c r="B20" s="17">
        <v>651502.50170000002</v>
      </c>
      <c r="C20" s="17">
        <v>1742867.1281000001</v>
      </c>
      <c r="D20" s="33">
        <v>479.601</v>
      </c>
      <c r="E20" s="21" t="s">
        <v>14</v>
      </c>
      <c r="F20" s="4" t="s">
        <v>17</v>
      </c>
      <c r="G20" s="4"/>
    </row>
    <row r="21" spans="1:9" x14ac:dyDescent="0.25">
      <c r="A21" s="29" t="s">
        <v>20</v>
      </c>
      <c r="B21" s="30">
        <v>651487.35849999997</v>
      </c>
      <c r="C21" s="30">
        <v>1742862.6106</v>
      </c>
      <c r="D21" s="35">
        <v>480.20299999999997</v>
      </c>
      <c r="E21" s="21" t="s">
        <v>14</v>
      </c>
      <c r="F21" s="4" t="s">
        <v>17</v>
      </c>
      <c r="G21" s="4"/>
    </row>
    <row r="22" spans="1:9" ht="15.75" thickBot="1" x14ac:dyDescent="0.3">
      <c r="A22" s="10" t="s">
        <v>12</v>
      </c>
      <c r="B22" s="19">
        <v>652710.42610000004</v>
      </c>
      <c r="C22" s="19">
        <v>1750725.6906999999</v>
      </c>
      <c r="D22" s="36">
        <v>488.48700000000002</v>
      </c>
      <c r="E22" s="22" t="s">
        <v>4</v>
      </c>
      <c r="F22" s="4" t="s">
        <v>16</v>
      </c>
      <c r="G22" s="4"/>
    </row>
    <row r="25" spans="1:9" x14ac:dyDescent="0.25">
      <c r="A25" t="s">
        <v>21</v>
      </c>
    </row>
    <row r="26" spans="1:9" x14ac:dyDescent="0.25">
      <c r="A26" t="s">
        <v>22</v>
      </c>
    </row>
    <row r="30" spans="1:9" ht="15.75" thickBot="1" x14ac:dyDescent="0.3">
      <c r="B30" s="31" t="s">
        <v>25</v>
      </c>
    </row>
    <row r="31" spans="1:9" ht="15.75" thickBot="1" x14ac:dyDescent="0.3">
      <c r="A31" s="25" t="s">
        <v>6</v>
      </c>
      <c r="B31" s="24" t="s">
        <v>7</v>
      </c>
      <c r="C31" s="24" t="s">
        <v>8</v>
      </c>
      <c r="D31" s="24" t="s">
        <v>18</v>
      </c>
      <c r="E31" s="26" t="s">
        <v>26</v>
      </c>
      <c r="F31" s="43" t="s">
        <v>27</v>
      </c>
      <c r="G31" s="42" t="s">
        <v>9</v>
      </c>
      <c r="H31" s="41" t="s">
        <v>15</v>
      </c>
      <c r="I31" s="46"/>
    </row>
    <row r="32" spans="1:9" x14ac:dyDescent="0.25">
      <c r="A32" s="5" t="s">
        <v>0</v>
      </c>
      <c r="B32" s="16">
        <v>652929.22970000003</v>
      </c>
      <c r="C32" s="16">
        <v>1750401.2498999999</v>
      </c>
      <c r="D32" s="32">
        <v>498.37700000000001</v>
      </c>
      <c r="E32" s="37">
        <v>16.5</v>
      </c>
      <c r="F32" s="48">
        <f>D32-E32</f>
        <v>481.87700000000001</v>
      </c>
      <c r="G32" s="20" t="s">
        <v>4</v>
      </c>
      <c r="H32" s="44" t="s">
        <v>16</v>
      </c>
      <c r="I32" s="47"/>
    </row>
    <row r="33" spans="1:9" x14ac:dyDescent="0.25">
      <c r="A33" s="8" t="s">
        <v>1</v>
      </c>
      <c r="B33" s="17">
        <v>652904.48400000005</v>
      </c>
      <c r="C33" s="17">
        <v>1750378.2674</v>
      </c>
      <c r="D33" s="33">
        <v>500.37700000000001</v>
      </c>
      <c r="E33" s="38">
        <v>15.5</v>
      </c>
      <c r="F33" s="49">
        <f t="shared" ref="F33:F35" si="0">D33-E33</f>
        <v>484.87700000000001</v>
      </c>
      <c r="G33" s="21" t="s">
        <v>5</v>
      </c>
      <c r="H33" s="9" t="s">
        <v>16</v>
      </c>
      <c r="I33" s="47"/>
    </row>
    <row r="34" spans="1:9" x14ac:dyDescent="0.25">
      <c r="A34" s="8" t="s">
        <v>2</v>
      </c>
      <c r="B34" s="17">
        <v>652890.40130000003</v>
      </c>
      <c r="C34" s="17">
        <v>1750365.0001000001</v>
      </c>
      <c r="D34" s="33">
        <v>511.01499999999999</v>
      </c>
      <c r="E34" s="38">
        <v>23.5</v>
      </c>
      <c r="F34" s="49">
        <f t="shared" si="0"/>
        <v>487.51499999999999</v>
      </c>
      <c r="G34" s="21" t="s">
        <v>5</v>
      </c>
      <c r="H34" s="9" t="s">
        <v>16</v>
      </c>
      <c r="I34" s="47"/>
    </row>
    <row r="35" spans="1:9" x14ac:dyDescent="0.25">
      <c r="A35" s="8" t="s">
        <v>3</v>
      </c>
      <c r="B35" s="17">
        <v>652884.91150000005</v>
      </c>
      <c r="C35" s="17">
        <v>1750360.3304000001</v>
      </c>
      <c r="D35" s="33">
        <v>513.71400000000006</v>
      </c>
      <c r="E35" s="38">
        <f>25+(8/12)</f>
        <v>25.666666666666668</v>
      </c>
      <c r="F35" s="50">
        <f t="shared" si="0"/>
        <v>488.04733333333337</v>
      </c>
      <c r="G35" s="21" t="s">
        <v>5</v>
      </c>
      <c r="H35" s="9" t="s">
        <v>16</v>
      </c>
      <c r="I35" s="47"/>
    </row>
    <row r="36" spans="1:9" x14ac:dyDescent="0.25">
      <c r="A36" s="13"/>
      <c r="B36" s="18"/>
      <c r="C36" s="18"/>
      <c r="D36" s="34"/>
      <c r="E36" s="34"/>
      <c r="F36" s="34"/>
      <c r="G36" s="14"/>
      <c r="H36" s="45"/>
      <c r="I36" s="47"/>
    </row>
    <row r="37" spans="1:9" x14ac:dyDescent="0.25">
      <c r="A37" s="8" t="s">
        <v>10</v>
      </c>
      <c r="B37" s="17">
        <v>651915.59869999997</v>
      </c>
      <c r="C37" s="17">
        <v>1742555.48</v>
      </c>
      <c r="D37" s="33">
        <v>476.07100000000003</v>
      </c>
      <c r="E37" s="38">
        <v>14.5</v>
      </c>
      <c r="F37" s="51">
        <f>D37-E37</f>
        <v>461.57100000000003</v>
      </c>
      <c r="G37" s="21" t="s">
        <v>13</v>
      </c>
      <c r="H37" s="9" t="s">
        <v>17</v>
      </c>
      <c r="I37" s="47"/>
    </row>
    <row r="38" spans="1:9" x14ac:dyDescent="0.25">
      <c r="A38" s="8" t="s">
        <v>19</v>
      </c>
      <c r="B38" s="17">
        <v>651502.50170000002</v>
      </c>
      <c r="C38" s="17">
        <v>1742867.1281000001</v>
      </c>
      <c r="D38" s="33">
        <v>479.601</v>
      </c>
      <c r="E38" s="38">
        <f>9+(10/12)</f>
        <v>9.8333333333333339</v>
      </c>
      <c r="F38" s="51">
        <f t="shared" ref="F38:F40" si="1">D38-E38</f>
        <v>469.76766666666668</v>
      </c>
      <c r="G38" s="21" t="s">
        <v>14</v>
      </c>
      <c r="H38" s="9" t="s">
        <v>17</v>
      </c>
      <c r="I38" s="47"/>
    </row>
    <row r="39" spans="1:9" x14ac:dyDescent="0.25">
      <c r="A39" s="29" t="s">
        <v>20</v>
      </c>
      <c r="B39" s="30">
        <v>651487.35849999997</v>
      </c>
      <c r="C39" s="30">
        <v>1742862.6106</v>
      </c>
      <c r="D39" s="35">
        <v>480.20299999999997</v>
      </c>
      <c r="E39" s="39" t="s">
        <v>28</v>
      </c>
      <c r="F39" s="38" t="s">
        <v>28</v>
      </c>
      <c r="G39" s="21" t="s">
        <v>14</v>
      </c>
      <c r="H39" s="9" t="s">
        <v>17</v>
      </c>
      <c r="I39" s="47"/>
    </row>
    <row r="40" spans="1:9" ht="15.75" thickBot="1" x14ac:dyDescent="0.3">
      <c r="A40" s="10" t="s">
        <v>12</v>
      </c>
      <c r="B40" s="19">
        <v>652710.42610000004</v>
      </c>
      <c r="C40" s="19">
        <v>1750725.6906999999</v>
      </c>
      <c r="D40" s="36">
        <v>488.48700000000002</v>
      </c>
      <c r="E40" s="40">
        <v>9.9</v>
      </c>
      <c r="F40" s="52">
        <f t="shared" si="1"/>
        <v>478.58700000000005</v>
      </c>
      <c r="G40" s="22" t="s">
        <v>4</v>
      </c>
      <c r="H40" s="12" t="s">
        <v>16</v>
      </c>
      <c r="I40" s="47"/>
    </row>
    <row r="43" spans="1:9" x14ac:dyDescent="0.25">
      <c r="A43" t="s">
        <v>21</v>
      </c>
    </row>
    <row r="44" spans="1:9" x14ac:dyDescent="0.25">
      <c r="A44" t="s">
        <v>22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Tong, CJ</dc:creator>
  <cp:lastModifiedBy>Tong, CJ</cp:lastModifiedBy>
  <dcterms:created xsi:type="dcterms:W3CDTF">2017-11-16T21:26:46Z</dcterms:created>
  <dcterms:modified xsi:type="dcterms:W3CDTF">2017-11-22T16:46:14Z</dcterms:modified>
</cp:coreProperties>
</file>